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Default Extension="vml" ContentType="application/vnd.openxmlformats-officedocument.vmlDrawing"/>
  <Override PartName="/xl/comments1.xml" ContentType="application/vnd.openxmlformats-officedocument.spreadsheetml.comments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filterPrivacy="1" defaultThemeVersion="124226"/>
  <bookViews>
    <workbookView xWindow="240" yWindow="105" windowWidth="14805" windowHeight="8010"/>
  </bookViews>
  <sheets>
    <sheet name="Sheet1" sheetId="1" r:id="rId1"/>
    <sheet name="Sheet2" sheetId="2" r:id="rId2"/>
    <sheet name="Sheet3" sheetId="3" r:id="rId3"/>
  </sheets>
  <calcPr calcId="124519"/>
</workbook>
</file>

<file path=xl/calcChain.xml><?xml version="1.0" encoding="utf-8"?>
<calcChain xmlns="http://schemas.openxmlformats.org/spreadsheetml/2006/main">
  <c r="L9" i="1"/>
  <c r="L7" s="1"/>
  <c r="C5"/>
  <c r="C4"/>
  <c r="I9"/>
  <c r="E8" s="1"/>
  <c r="E11" l="1"/>
  <c r="J13" l="1"/>
</calcChain>
</file>

<file path=xl/comments1.xml><?xml version="1.0" encoding="utf-8"?>
<comments xmlns="http://schemas.openxmlformats.org/spreadsheetml/2006/main">
  <authors>
    <author>Author</author>
  </authors>
  <commentList>
    <comment ref="C5" authorId="0">
      <text>
        <r>
          <rPr>
            <b/>
            <sz val="11"/>
            <color indexed="81"/>
            <rFont val="Tahoma"/>
            <family val="2"/>
          </rPr>
          <t>Author:</t>
        </r>
        <r>
          <rPr>
            <sz val="11"/>
            <color indexed="81"/>
            <rFont val="Tahoma"/>
            <family val="2"/>
          </rPr>
          <t xml:space="preserve">
الرقم دا حاليا مش صحيح لان المشتريات اكبر بكتير من المبيعات علشان كدا الربح بيطلع بالسالب لانه هنا بيطرح مبيعات - مشتريات 
وعلشان كدا انا عملت معادلة تحسب ربح ماتم بيعه فقط من المسامير 
والخانة بتاعتها اسمها
ارباح ماتم بيعه من المسامير </t>
        </r>
      </text>
    </comment>
    <comment ref="L10" authorId="0">
      <text>
        <r>
          <rPr>
            <b/>
            <sz val="10"/>
            <color indexed="81"/>
            <rFont val="Tahoma"/>
            <family val="2"/>
          </rPr>
          <t>Author:</t>
        </r>
        <r>
          <rPr>
            <sz val="10"/>
            <color indexed="81"/>
            <rFont val="Tahoma"/>
            <family val="2"/>
          </rPr>
          <t xml:space="preserve">
الرقم دا انت بتكتبه علي اساس نسبة الربح اللي انت عاملها في المسامير
ياعني تشوف متوسط ربحك في المسامير و الدبل فيس وطبة المياة والزيت وسلك الكهرباء وهكذا وتاخد متوسط نسبة الربح وتكتبه هنا </t>
        </r>
      </text>
    </comment>
    <comment ref="N19" authorId="0">
      <text>
        <r>
          <rPr>
            <b/>
            <sz val="9"/>
            <color indexed="81"/>
            <rFont val="Tahoma"/>
            <family val="2"/>
          </rPr>
          <t>Author:</t>
        </r>
        <r>
          <rPr>
            <sz val="9"/>
            <color indexed="81"/>
            <rFont val="Tahoma"/>
            <family val="2"/>
          </rPr>
          <t xml:space="preserve">
دي معادلة انا بظبط بيها الحسابات ملكش دعوة بيها ^-^
</t>
        </r>
      </text>
    </comment>
  </commentList>
</comments>
</file>

<file path=xl/sharedStrings.xml><?xml version="1.0" encoding="utf-8"?>
<sst xmlns="http://schemas.openxmlformats.org/spreadsheetml/2006/main" count="19" uniqueCount="19">
  <si>
    <t>اجمالي الربح</t>
  </si>
  <si>
    <t>بداية الفترة</t>
  </si>
  <si>
    <t>نهاية الفترة</t>
  </si>
  <si>
    <t>اجازات اضافية</t>
  </si>
  <si>
    <t>ايام العمل الطبيعية</t>
  </si>
  <si>
    <t>صافي ايام العمل</t>
  </si>
  <si>
    <t>متوسط ربح اليوم</t>
  </si>
  <si>
    <t>المعادلة</t>
  </si>
  <si>
    <t>الربح بالجنية = (سعر البيع *نسبة الربح 40 او20 )/(100+ نسبة الربح 40او 20)</t>
  </si>
  <si>
    <t>صافي مبيعات غير مكود</t>
  </si>
  <si>
    <t>صافي مشتريات غير مكود</t>
  </si>
  <si>
    <t>صافي مصروفات غير مكود</t>
  </si>
  <si>
    <t>اجمالي ارباح غير مكود</t>
  </si>
  <si>
    <t>صافي مبيعات المكود</t>
  </si>
  <si>
    <t>تكلفة البضاعة المباعة المكود</t>
  </si>
  <si>
    <t>صافي مصروفات المكود</t>
  </si>
  <si>
    <t>اجمالي ارباح الكود</t>
  </si>
  <si>
    <t>ارباح ماتم بيعه من الغير مكود</t>
  </si>
  <si>
    <t>نسبة ربح ماتم بيعه من الغير مكود</t>
  </si>
</sst>
</file>

<file path=xl/styles.xml><?xml version="1.0" encoding="utf-8"?>
<styleSheet xmlns="http://schemas.openxmlformats.org/spreadsheetml/2006/main">
  <fonts count="9">
    <font>
      <sz val="11"/>
      <color theme="1"/>
      <name val="Calibri"/>
      <family val="2"/>
      <scheme val="minor"/>
    </font>
    <font>
      <b/>
      <sz val="12"/>
      <color theme="1"/>
      <name val="Arial"/>
      <family val="2"/>
    </font>
    <font>
      <b/>
      <sz val="14"/>
      <color theme="1"/>
      <name val="Arial"/>
      <family val="2"/>
    </font>
    <font>
      <sz val="9"/>
      <color indexed="81"/>
      <name val="Tahoma"/>
      <family val="2"/>
    </font>
    <font>
      <b/>
      <sz val="9"/>
      <color indexed="81"/>
      <name val="Tahoma"/>
      <family val="2"/>
    </font>
    <font>
      <sz val="10"/>
      <color indexed="81"/>
      <name val="Tahoma"/>
      <family val="2"/>
    </font>
    <font>
      <sz val="11"/>
      <color indexed="81"/>
      <name val="Tahoma"/>
      <family val="2"/>
    </font>
    <font>
      <b/>
      <sz val="10"/>
      <color indexed="81"/>
      <name val="Tahoma"/>
      <family val="2"/>
    </font>
    <font>
      <b/>
      <sz val="11"/>
      <color indexed="81"/>
      <name val="Tahoma"/>
      <family val="2"/>
    </font>
  </fonts>
  <fills count="8">
    <fill>
      <patternFill patternType="none"/>
    </fill>
    <fill>
      <patternFill patternType="gray125"/>
    </fill>
    <fill>
      <patternFill patternType="solid">
        <fgColor rgb="FF00B0F0"/>
        <bgColor indexed="64"/>
      </patternFill>
    </fill>
    <fill>
      <patternFill patternType="solid">
        <fgColor theme="2" tint="-0.499984740745262"/>
        <bgColor indexed="64"/>
      </patternFill>
    </fill>
    <fill>
      <patternFill patternType="solid">
        <fgColor theme="0" tint="-0.249977111117893"/>
        <bgColor indexed="64"/>
      </patternFill>
    </fill>
    <fill>
      <patternFill patternType="solid">
        <fgColor theme="9" tint="0.39997558519241921"/>
        <bgColor indexed="64"/>
      </patternFill>
    </fill>
    <fill>
      <patternFill patternType="solid">
        <fgColor theme="5" tint="-0.249977111117893"/>
        <bgColor indexed="64"/>
      </patternFill>
    </fill>
    <fill>
      <patternFill patternType="solid">
        <fgColor theme="9" tint="-0.249977111117893"/>
        <bgColor indexed="64"/>
      </patternFill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0" xfId="0" applyFont="1"/>
    <xf numFmtId="0" fontId="1" fillId="4" borderId="0" xfId="0" applyFont="1" applyFill="1"/>
    <xf numFmtId="0" fontId="2" fillId="5" borderId="0" xfId="0" applyFont="1" applyFill="1"/>
    <xf numFmtId="14" fontId="2" fillId="0" borderId="0" xfId="0" applyNumberFormat="1" applyFont="1"/>
    <xf numFmtId="0" fontId="2" fillId="0" borderId="0" xfId="0" applyFont="1"/>
    <xf numFmtId="0" fontId="0" fillId="6" borderId="0" xfId="0" applyFill="1"/>
    <xf numFmtId="0" fontId="1" fillId="7" borderId="0" xfId="0" applyFont="1" applyFill="1"/>
    <xf numFmtId="0" fontId="2" fillId="5" borderId="0" xfId="0" applyFont="1" applyFill="1" applyAlignment="1">
      <alignment horizontal="center"/>
    </xf>
    <xf numFmtId="0" fontId="1" fillId="4" borderId="0" xfId="0" applyFont="1" applyFill="1" applyAlignment="1">
      <alignment horizontal="center"/>
    </xf>
    <xf numFmtId="0" fontId="2" fillId="2" borderId="0" xfId="0" applyFont="1" applyFill="1" applyAlignment="1">
      <alignment horizontal="center"/>
    </xf>
    <xf numFmtId="0" fontId="2" fillId="3" borderId="0" xfId="0" applyFont="1" applyFill="1" applyAlignment="1">
      <alignment horizontal="center"/>
    </xf>
    <xf numFmtId="0" fontId="2" fillId="0" borderId="0" xfId="0" applyFont="1" applyAlignment="1">
      <alignment horizontal="center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3" Type="http://schemas.openxmlformats.org/officeDocument/2006/relationships/comments" Target="../comments1.xml"/><Relationship Id="rId2" Type="http://schemas.openxmlformats.org/officeDocument/2006/relationships/vmlDrawing" Target="../drawings/vmlDrawing1.v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B3:O19"/>
  <sheetViews>
    <sheetView tabSelected="1" topLeftCell="B2" workbookViewId="0">
      <selection activeCell="I7" sqref="I7"/>
    </sheetView>
  </sheetViews>
  <sheetFormatPr defaultRowHeight="15"/>
  <cols>
    <col min="1" max="1" width="5.7109375" customWidth="1"/>
    <col min="2" max="2" width="6.85546875" customWidth="1"/>
    <col min="3" max="3" width="12.7109375" customWidth="1"/>
    <col min="5" max="5" width="12.85546875" customWidth="1"/>
    <col min="8" max="9" width="16.28515625" customWidth="1"/>
    <col min="10" max="10" width="13.7109375" customWidth="1"/>
    <col min="11" max="11" width="15.5703125" customWidth="1"/>
    <col min="12" max="12" width="12" customWidth="1"/>
    <col min="14" max="14" width="21.7109375" customWidth="1"/>
  </cols>
  <sheetData>
    <row r="3" spans="2:15">
      <c r="B3" s="6"/>
      <c r="C3" s="6"/>
      <c r="D3" s="6"/>
      <c r="E3" s="6"/>
      <c r="F3" s="6"/>
      <c r="G3" s="6"/>
      <c r="H3" s="6"/>
      <c r="I3" s="6"/>
      <c r="J3" s="6"/>
      <c r="K3" s="6"/>
      <c r="L3" s="6"/>
      <c r="M3" s="6"/>
      <c r="N3" s="6"/>
      <c r="O3" s="6"/>
    </row>
    <row r="4" spans="2:15" ht="18">
      <c r="B4" s="6"/>
      <c r="C4" s="2">
        <f>L4-I4-F4</f>
        <v>0</v>
      </c>
      <c r="D4" s="10" t="s">
        <v>16</v>
      </c>
      <c r="E4" s="10"/>
      <c r="F4" s="2">
        <v>0</v>
      </c>
      <c r="G4" s="10" t="s">
        <v>15</v>
      </c>
      <c r="H4" s="10"/>
      <c r="I4" s="2">
        <v>0</v>
      </c>
      <c r="J4" s="10" t="s">
        <v>14</v>
      </c>
      <c r="K4" s="10"/>
      <c r="L4" s="2">
        <v>0</v>
      </c>
      <c r="M4" s="10" t="s">
        <v>13</v>
      </c>
      <c r="N4" s="10"/>
      <c r="O4" s="6"/>
    </row>
    <row r="5" spans="2:15" ht="18">
      <c r="B5" s="6"/>
      <c r="C5" s="2">
        <f>L5-I5-F5</f>
        <v>0</v>
      </c>
      <c r="D5" s="11" t="s">
        <v>12</v>
      </c>
      <c r="E5" s="11"/>
      <c r="F5" s="2">
        <v>0</v>
      </c>
      <c r="G5" s="11" t="s">
        <v>11</v>
      </c>
      <c r="H5" s="11"/>
      <c r="I5" s="2">
        <v>0</v>
      </c>
      <c r="J5" s="11" t="s">
        <v>10</v>
      </c>
      <c r="K5" s="11"/>
      <c r="L5" s="2">
        <v>0</v>
      </c>
      <c r="M5" s="11" t="s">
        <v>9</v>
      </c>
      <c r="N5" s="11"/>
      <c r="O5" s="6"/>
    </row>
    <row r="6" spans="2:15">
      <c r="B6" s="6"/>
      <c r="O6" s="6"/>
    </row>
    <row r="7" spans="2:15" ht="18">
      <c r="B7" s="6"/>
      <c r="L7" s="1">
        <f>C4+L9</f>
        <v>0</v>
      </c>
      <c r="M7" s="8" t="s">
        <v>0</v>
      </c>
      <c r="N7" s="8"/>
      <c r="O7" s="6"/>
    </row>
    <row r="8" spans="2:15" ht="18">
      <c r="B8" s="6"/>
      <c r="E8" s="5">
        <f ca="1">NETWORKDAYS(I8,I9,"0000001")</f>
        <v>285</v>
      </c>
      <c r="F8" s="8" t="s">
        <v>4</v>
      </c>
      <c r="G8" s="8"/>
      <c r="I8" s="4">
        <v>41893</v>
      </c>
      <c r="J8" s="3" t="s">
        <v>1</v>
      </c>
      <c r="O8" s="6"/>
    </row>
    <row r="9" spans="2:15" ht="18">
      <c r="B9" s="6"/>
      <c r="E9" s="5">
        <v>15</v>
      </c>
      <c r="F9" s="8" t="s">
        <v>3</v>
      </c>
      <c r="G9" s="8"/>
      <c r="I9" s="4">
        <f ca="1">TODAY()</f>
        <v>42291</v>
      </c>
      <c r="J9" s="3" t="s">
        <v>2</v>
      </c>
      <c r="L9" s="2">
        <f>(L5*L10)/(100+L10)</f>
        <v>0</v>
      </c>
      <c r="M9" s="11" t="s">
        <v>17</v>
      </c>
      <c r="N9" s="11"/>
      <c r="O9" s="6"/>
    </row>
    <row r="10" spans="2:15" ht="18">
      <c r="B10" s="6"/>
      <c r="L10" s="7">
        <v>40</v>
      </c>
      <c r="M10" s="12" t="s">
        <v>18</v>
      </c>
      <c r="N10" s="12"/>
      <c r="O10" s="6"/>
    </row>
    <row r="11" spans="2:15" ht="18">
      <c r="B11" s="6"/>
      <c r="E11" s="5">
        <f ca="1">E8-E9</f>
        <v>270</v>
      </c>
      <c r="F11" s="8" t="s">
        <v>5</v>
      </c>
      <c r="G11" s="8"/>
      <c r="O11" s="6"/>
    </row>
    <row r="12" spans="2:15">
      <c r="B12" s="6"/>
      <c r="O12" s="6"/>
    </row>
    <row r="13" spans="2:15" ht="18">
      <c r="B13" s="6"/>
      <c r="J13" s="9">
        <f ca="1">L7/E11</f>
        <v>0</v>
      </c>
      <c r="K13" s="9"/>
      <c r="L13" s="8" t="s">
        <v>6</v>
      </c>
      <c r="M13" s="8"/>
      <c r="O13" s="6"/>
    </row>
    <row r="14" spans="2:15">
      <c r="B14" s="6"/>
      <c r="C14" s="6"/>
      <c r="D14" s="6"/>
      <c r="E14" s="6"/>
      <c r="F14" s="6"/>
      <c r="G14" s="6"/>
      <c r="H14" s="6"/>
      <c r="I14" s="6"/>
      <c r="J14" s="6"/>
      <c r="K14" s="6"/>
      <c r="L14" s="6"/>
      <c r="M14" s="6"/>
      <c r="N14" s="6"/>
      <c r="O14" s="6"/>
    </row>
    <row r="19" spans="13:14">
      <c r="M19" t="s">
        <v>8</v>
      </c>
      <c r="N19" t="s">
        <v>7</v>
      </c>
    </row>
  </sheetData>
  <mergeCells count="16">
    <mergeCell ref="F11:G11"/>
    <mergeCell ref="L13:M13"/>
    <mergeCell ref="J13:K13"/>
    <mergeCell ref="D4:E4"/>
    <mergeCell ref="D5:E5"/>
    <mergeCell ref="M7:N7"/>
    <mergeCell ref="F8:G8"/>
    <mergeCell ref="F9:G9"/>
    <mergeCell ref="J4:K4"/>
    <mergeCell ref="J5:K5"/>
    <mergeCell ref="M4:N4"/>
    <mergeCell ref="M5:N5"/>
    <mergeCell ref="G4:H4"/>
    <mergeCell ref="G5:H5"/>
    <mergeCell ref="M9:N9"/>
    <mergeCell ref="M10:N10"/>
  </mergeCells>
  <pageMargins left="0.7" right="0.7" top="0.75" bottom="0.75" header="0.3" footer="0.3"/>
  <pageSetup paperSize="9" orientation="portrait" horizontalDpi="0" verticalDpi="0" r:id="rId1"/>
  <legacyDrawing r:id="rId2"/>
</worksheet>
</file>

<file path=xl/worksheets/sheet2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5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2006-09-16T00:00:00Z</dcterms:created>
  <dcterms:modified xsi:type="dcterms:W3CDTF">2015-10-14T19:19:35Z</dcterms:modified>
</cp:coreProperties>
</file>